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Addax)\PAMTL interno\6.Produtos\3.Objetivos.Cenarios.Metas\2019.03.11_OE_Evento\"/>
    </mc:Choice>
  </mc:AlternateContent>
  <xr:revisionPtr revIDLastSave="0" documentId="13_ncr:1_{8BC146FA-6E27-4FA1-977B-BC73E5B0681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TOPO" sheetId="2" r:id="rId1"/>
    <sheet name="Sustentabilidade" sheetId="3" r:id="rId2"/>
    <sheet name="Usuarios" sheetId="4" r:id="rId3"/>
    <sheet name="Infraestrutura" sheetId="5" r:id="rId4"/>
    <sheet name="Factibilidade" sheetId="6" r:id="rId5"/>
    <sheet name="TOTAL" sheetId="7" r:id="rId6"/>
    <sheet name="Weights" sheetId="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7" l="1"/>
  <c r="C11" i="7"/>
  <c r="C16" i="7"/>
  <c r="C15" i="7"/>
  <c r="C7" i="7"/>
  <c r="C6" i="7"/>
  <c r="C12" i="7"/>
  <c r="C8" i="7"/>
  <c r="C13" i="7"/>
  <c r="C10" i="7"/>
  <c r="C14" i="7"/>
  <c r="C5" i="7" l="1"/>
  <c r="C7" i="6"/>
  <c r="C8" i="6"/>
  <c r="C6" i="6"/>
  <c r="C7" i="5"/>
  <c r="C6" i="5" s="1"/>
  <c r="C8" i="5"/>
  <c r="C6" i="4"/>
  <c r="C8" i="4"/>
  <c r="C7" i="4"/>
  <c r="C5" i="4" s="1"/>
  <c r="C8" i="3"/>
  <c r="C9" i="3"/>
  <c r="C7" i="3"/>
  <c r="C6" i="3" s="1"/>
  <c r="C6" i="2"/>
  <c r="C3" i="4" s="1"/>
  <c r="C8" i="2"/>
  <c r="C3" i="5" s="1"/>
  <c r="C9" i="2"/>
  <c r="C3" i="6" s="1"/>
  <c r="C7" i="2"/>
  <c r="C3" i="3" s="1"/>
  <c r="C5" i="2" l="1"/>
  <c r="C5" i="6"/>
</calcChain>
</file>

<file path=xl/sharedStrings.xml><?xml version="1.0" encoding="utf-8"?>
<sst xmlns="http://schemas.openxmlformats.org/spreadsheetml/2006/main" count="78" uniqueCount="39">
  <si>
    <t>Criterion</t>
  </si>
  <si>
    <t>Path</t>
  </si>
  <si>
    <t>Global weight [%]</t>
  </si>
  <si>
    <t>Local weight [%]</t>
  </si>
  <si>
    <t>Goal</t>
  </si>
  <si>
    <t>Alcançar Sustentabilidade</t>
  </si>
  <si>
    <t>Goal \ Alcançar Sustentabilidade</t>
  </si>
  <si>
    <t>Otimizar os benefícios socioeconômicos gerados</t>
  </si>
  <si>
    <t>Goal \ Alcançar Sustentabilidade \ Otimizar os benefícios socioeconômicos gerados</t>
  </si>
  <si>
    <t>Buscar a equidade</t>
  </si>
  <si>
    <t>Goal \ Alcançar Sustentabilidade \ Buscar a equidade</t>
  </si>
  <si>
    <t>Buscar o melhor resultado ambiental</t>
  </si>
  <si>
    <t>Goal \ Alcançar Sustentabilidade \ Buscar o melhor resultado ambiental</t>
  </si>
  <si>
    <t>Satisfazer os Usuários</t>
  </si>
  <si>
    <t>Goal \ Satisfazer os Usuários</t>
  </si>
  <si>
    <t>Otimizar os custos aos usuários</t>
  </si>
  <si>
    <t>Goal \ Satisfazer os Usuários \ Otimizar os custos aos usuários</t>
  </si>
  <si>
    <t>Reduzir tempo de viagem</t>
  </si>
  <si>
    <t>Goal \ Satisfazer os Usuários \ Reduzir tempo de viagem</t>
  </si>
  <si>
    <t>Lograr redução dos acidentes</t>
  </si>
  <si>
    <t>Goal \ Satisfazer os Usuários \ Lograr redução dos acidentes</t>
  </si>
  <si>
    <t>Otimizar o uso da Infraestrutura</t>
  </si>
  <si>
    <t>Goal \ Otimizar o uso da Infraestrutura</t>
  </si>
  <si>
    <t>Fortalecer a intermodalidade</t>
  </si>
  <si>
    <t>Goal \ Otimizar o uso da Infraestrutura \ Fortalecer a intermodalidade</t>
  </si>
  <si>
    <t>Maximizar o uso da infraestrutura</t>
  </si>
  <si>
    <t>Goal \ Otimizar o uso da Infraestrutura \ Maximizar o uso da infraestrutura</t>
  </si>
  <si>
    <t>Fomentar a factibilidade</t>
  </si>
  <si>
    <t>Goal \ Fomentar a factibilidade</t>
  </si>
  <si>
    <t>Ensejar suporte político-institucional</t>
  </si>
  <si>
    <t>Goal \ Fomentar a factibilidade \ Ensejar suporte político-institucional</t>
  </si>
  <si>
    <t>Alcançar sustentabilidade financeira</t>
  </si>
  <si>
    <t>Goal \ Fomentar a factibilidade \ Alcançar sustentabilidade financeira</t>
  </si>
  <si>
    <t>Minimizar riscos de pré-implantação _x000B_do projeto</t>
  </si>
  <si>
    <t>Goal \ Fomentar a factibilidade \ Minimizar riscos de pré-implantação _x000B_do projeto</t>
  </si>
  <si>
    <t>Peso Global</t>
  </si>
  <si>
    <t>Objetivos Estratégicos de TOPO (Nível 1)</t>
  </si>
  <si>
    <t>Peso Local</t>
  </si>
  <si>
    <t>Objetivos Estratégicos de Nível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</si>
</sst>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#%"/>
    <numFmt numFmtId="165" formatCode="0.0%"/>
  </numFmts>
  <fonts count="5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b/>
      <sz val="2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9" fontId="0" fillId="2" borderId="0" xfId="1" applyFont="1" applyFill="1" applyAlignment="1">
      <alignment horizontal="center"/>
    </xf>
    <xf numFmtId="0" fontId="0" fillId="2" borderId="0" xfId="0" applyFill="1" applyAlignment="1">
      <alignment horizontal="center"/>
    </xf>
    <xf numFmtId="9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0" fillId="2" borderId="0" xfId="1" applyNumberFormat="1" applyFont="1" applyFill="1" applyAlignment="1">
      <alignment horizontal="center"/>
    </xf>
    <xf numFmtId="165" fontId="3" fillId="0" borderId="0" xfId="1" applyNumberFormat="1" applyFont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TOPO!$B$2</c:f>
          <c:strCache>
            <c:ptCount val="1"/>
            <c:pt idx="0">
              <c:v>Objetivos Estratégicos de TOPO (Nível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TOPO!$B$6:$B$9</c:f>
              <c:strCache>
                <c:ptCount val="4"/>
                <c:pt idx="0">
                  <c:v>Satisfazer os Usuários</c:v>
                </c:pt>
                <c:pt idx="1">
                  <c:v>Alcançar Sustentabilidade</c:v>
                </c:pt>
                <c:pt idx="2">
                  <c:v>Otimizar o uso da Infraestrutura</c:v>
                </c:pt>
                <c:pt idx="3">
                  <c:v>Fomentar a factibilidade</c:v>
                </c:pt>
              </c:strCache>
            </c:strRef>
          </c:cat>
          <c:val>
            <c:numRef>
              <c:f>TOPO!$C$6:$C$9</c:f>
              <c:numCache>
                <c:formatCode>0.0%</c:formatCode>
                <c:ptCount val="4"/>
                <c:pt idx="0">
                  <c:v>0.18060000000000001</c:v>
                </c:pt>
                <c:pt idx="1">
                  <c:v>0.2303</c:v>
                </c:pt>
                <c:pt idx="2">
                  <c:v>0.27700000000000002</c:v>
                </c:pt>
                <c:pt idx="3">
                  <c:v>0.31209999999999999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E3-4C94-82C6-CE45CDF63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7840496"/>
        <c:axId val="132568336"/>
      </c:barChart>
      <c:catAx>
        <c:axId val="297840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568336"/>
        <c:crosses val="autoZero"/>
        <c:auto val="1"/>
        <c:lblAlgn val="ctr"/>
        <c:lblOffset val="100"/>
        <c:noMultiLvlLbl val="0"/>
      </c:catAx>
      <c:valAx>
        <c:axId val="13256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84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Sustentabilidade!$B$3</c:f>
          <c:strCache>
            <c:ptCount val="1"/>
            <c:pt idx="0">
              <c:v>Alcançar Sustentabilidade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Sustentabilidade!$B$7:$B$9</c:f>
              <c:strCache>
                <c:ptCount val="3"/>
                <c:pt idx="0">
                  <c:v>Buscar o melhor resultado ambiental</c:v>
                </c:pt>
                <c:pt idx="1">
                  <c:v>Otimizar os benefícios socioeconômicos gerados</c:v>
                </c:pt>
                <c:pt idx="2">
                  <c:v>Buscar a equidade</c:v>
                </c:pt>
              </c:strCache>
            </c:strRef>
          </c:cat>
          <c:val>
            <c:numRef>
              <c:f>Sustentabilidade!$C$7:$C$9</c:f>
              <c:numCache>
                <c:formatCode>0%</c:formatCode>
                <c:ptCount val="3"/>
                <c:pt idx="0">
                  <c:v>0.18140000000000001</c:v>
                </c:pt>
                <c:pt idx="1">
                  <c:v>0.39179999999999998</c:v>
                </c:pt>
                <c:pt idx="2">
                  <c:v>0.42670000000000002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5-44A6-B3AD-F79C61ED1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7840496"/>
        <c:axId val="132568336"/>
      </c:barChart>
      <c:catAx>
        <c:axId val="297840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568336"/>
        <c:crosses val="autoZero"/>
        <c:auto val="1"/>
        <c:lblAlgn val="ctr"/>
        <c:lblOffset val="100"/>
        <c:noMultiLvlLbl val="0"/>
      </c:catAx>
      <c:valAx>
        <c:axId val="13256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84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Usuarios!$B$3</c:f>
          <c:strCache>
            <c:ptCount val="1"/>
            <c:pt idx="0">
              <c:v>Satisfazer os Usuários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Usuarios!$B$6:$B$8</c:f>
              <c:strCache>
                <c:ptCount val="3"/>
                <c:pt idx="0">
                  <c:v>Lograr redução dos acidentes</c:v>
                </c:pt>
                <c:pt idx="1">
                  <c:v>Otimizar os custos aos usuários</c:v>
                </c:pt>
                <c:pt idx="2">
                  <c:v>Reduzir tempo de viagem</c:v>
                </c:pt>
              </c:strCache>
            </c:strRef>
          </c:cat>
          <c:val>
            <c:numRef>
              <c:f>Usuarios!$C$6:$C$8</c:f>
              <c:numCache>
                <c:formatCode>0%</c:formatCode>
                <c:ptCount val="3"/>
                <c:pt idx="0">
                  <c:v>0.25590000000000002</c:v>
                </c:pt>
                <c:pt idx="1">
                  <c:v>0.36330000000000001</c:v>
                </c:pt>
                <c:pt idx="2">
                  <c:v>0.38069999999999998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A-4D05-8F63-A321EA928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7840496"/>
        <c:axId val="132568336"/>
      </c:barChart>
      <c:catAx>
        <c:axId val="297840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568336"/>
        <c:crosses val="autoZero"/>
        <c:auto val="1"/>
        <c:lblAlgn val="ctr"/>
        <c:lblOffset val="100"/>
        <c:noMultiLvlLbl val="0"/>
      </c:catAx>
      <c:valAx>
        <c:axId val="13256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84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Infraestrutura!$B$3</c:f>
          <c:strCache>
            <c:ptCount val="1"/>
            <c:pt idx="0">
              <c:v>Otimizar o uso da Infraestrutura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Infraestrutura!$B$7:$B$8</c:f>
              <c:strCache>
                <c:ptCount val="2"/>
                <c:pt idx="0">
                  <c:v>Maximizar o uso da infraestrutura</c:v>
                </c:pt>
                <c:pt idx="1">
                  <c:v>Fortalecer a intermodalidade</c:v>
                </c:pt>
              </c:strCache>
            </c:strRef>
          </c:cat>
          <c:val>
            <c:numRef>
              <c:f>Infraestrutura!$C$7:$C$8</c:f>
              <c:numCache>
                <c:formatCode>0%</c:formatCode>
                <c:ptCount val="2"/>
                <c:pt idx="0">
                  <c:v>0.49490000000000001</c:v>
                </c:pt>
                <c:pt idx="1">
                  <c:v>0.50509999999999999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DD-42BA-B805-7CEA3FFDF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7840496"/>
        <c:axId val="132568336"/>
      </c:barChart>
      <c:catAx>
        <c:axId val="297840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568336"/>
        <c:crosses val="autoZero"/>
        <c:auto val="1"/>
        <c:lblAlgn val="ctr"/>
        <c:lblOffset val="100"/>
        <c:noMultiLvlLbl val="0"/>
      </c:catAx>
      <c:valAx>
        <c:axId val="132568336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84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Factibilidade!$B$3</c:f>
          <c:strCache>
            <c:ptCount val="1"/>
            <c:pt idx="0">
              <c:v>Fomentar a factibilidade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Factibilidade!$B$6:$B$8</c:f>
              <c:strCache>
                <c:ptCount val="3"/>
                <c:pt idx="0">
                  <c:v>Ensejar suporte político-institucional</c:v>
                </c:pt>
                <c:pt idx="1">
                  <c:v>Minimizar riscos de pré-implantação _x000b_do projeto</c:v>
                </c:pt>
                <c:pt idx="2">
                  <c:v>Alcançar sustentabilidade financeira</c:v>
                </c:pt>
              </c:strCache>
            </c:strRef>
          </c:cat>
          <c:val>
            <c:numRef>
              <c:f>Factibilidade!$C$6:$C$8</c:f>
              <c:numCache>
                <c:formatCode>0%</c:formatCode>
                <c:ptCount val="3"/>
                <c:pt idx="0">
                  <c:v>0.25590000000000002</c:v>
                </c:pt>
                <c:pt idx="1">
                  <c:v>0.2979</c:v>
                </c:pt>
                <c:pt idx="2">
                  <c:v>0.44619999999999999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D-419E-A7B2-08E5E38A2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7840496"/>
        <c:axId val="132568336"/>
      </c:barChart>
      <c:catAx>
        <c:axId val="297840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568336"/>
        <c:crosses val="autoZero"/>
        <c:auto val="1"/>
        <c:lblAlgn val="ctr"/>
        <c:lblOffset val="100"/>
        <c:noMultiLvlLbl val="0"/>
      </c:catAx>
      <c:valAx>
        <c:axId val="13256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84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TOTAL!$B$2</c:f>
          <c:strCache>
            <c:ptCount val="1"/>
            <c:pt idx="0">
              <c:v>Objetivos Estratégicos de Nível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TOTAL!$B$6:$B$16</c:f>
              <c:strCache>
                <c:ptCount val="11"/>
                <c:pt idx="0">
                  <c:v>Buscar o melhor resultado ambiental</c:v>
                </c:pt>
                <c:pt idx="1">
                  <c:v>Lograr redução dos acidentes</c:v>
                </c:pt>
                <c:pt idx="2">
                  <c:v>Otimizar os custos aos usuários</c:v>
                </c:pt>
                <c:pt idx="3">
                  <c:v>Reduzir tempo de viagem</c:v>
                </c:pt>
                <c:pt idx="4">
                  <c:v>Ensejar suporte político-institucional</c:v>
                </c:pt>
                <c:pt idx="5">
                  <c:v>Otimizar os benefícios socioeconômicos gerados</c:v>
                </c:pt>
                <c:pt idx="6">
                  <c:v>Minimizar riscos de pré-implantação _x000b_do projeto</c:v>
                </c:pt>
                <c:pt idx="7">
                  <c:v>Buscar a equidade</c:v>
                </c:pt>
                <c:pt idx="8">
                  <c:v>Maximizar o uso da infraestrutura</c:v>
                </c:pt>
                <c:pt idx="9">
                  <c:v>Alcançar sustentabilidade financeira</c:v>
                </c:pt>
                <c:pt idx="10">
                  <c:v>Fortalecer a intermodalidade</c:v>
                </c:pt>
              </c:strCache>
            </c:strRef>
          </c:cat>
          <c:val>
            <c:numRef>
              <c:f>TOTAL!$C$6:$C$16</c:f>
              <c:numCache>
                <c:formatCode>0.0%</c:formatCode>
                <c:ptCount val="11"/>
                <c:pt idx="0">
                  <c:v>4.1799999999999997E-2</c:v>
                </c:pt>
                <c:pt idx="1">
                  <c:v>4.6199999999999998E-2</c:v>
                </c:pt>
                <c:pt idx="2">
                  <c:v>6.5600000000000006E-2</c:v>
                </c:pt>
                <c:pt idx="3">
                  <c:v>6.88E-2</c:v>
                </c:pt>
                <c:pt idx="4">
                  <c:v>7.9899999999999999E-2</c:v>
                </c:pt>
                <c:pt idx="5">
                  <c:v>9.0200000000000002E-2</c:v>
                </c:pt>
                <c:pt idx="6">
                  <c:v>9.2999999999999999E-2</c:v>
                </c:pt>
                <c:pt idx="7">
                  <c:v>9.8299999999999998E-2</c:v>
                </c:pt>
                <c:pt idx="8">
                  <c:v>0.1371</c:v>
                </c:pt>
                <c:pt idx="9">
                  <c:v>0.13930000000000001</c:v>
                </c:pt>
                <c:pt idx="10">
                  <c:v>0.1399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4-4DF0-AFB8-21AE95B7B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7840496"/>
        <c:axId val="132568336"/>
      </c:barChart>
      <c:catAx>
        <c:axId val="297840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568336"/>
        <c:crosses val="autoZero"/>
        <c:auto val="1"/>
        <c:lblAlgn val="ctr"/>
        <c:lblOffset val="100"/>
        <c:noMultiLvlLbl val="0"/>
      </c:catAx>
      <c:valAx>
        <c:axId val="13256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84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601980</xdr:colOff>
      <xdr:row>3</xdr:row>
      <xdr:rowOff>0</xdr:rowOff>
    </xdr:from>
    <xdr:to>
      <xdr:col>11</xdr:col>
      <xdr:colOff>426720</xdr:colOff>
      <xdr:row>19</xdr:row>
      <xdr:rowOff>83820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B731817-1959-4717-9224-D5232D8723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510540</xdr:colOff>
      <xdr:row>1</xdr:row>
      <xdr:rowOff>320040</xdr:rowOff>
    </xdr:from>
    <xdr:to>
      <xdr:col>11</xdr:col>
      <xdr:colOff>335280</xdr:colOff>
      <xdr:row>17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6DA889-BB04-4E38-9722-FFDAE65E6D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388620</xdr:colOff>
      <xdr:row>1</xdr:row>
      <xdr:rowOff>320040</xdr:rowOff>
    </xdr:from>
    <xdr:to>
      <xdr:col>11</xdr:col>
      <xdr:colOff>213360</xdr:colOff>
      <xdr:row>17</xdr:row>
      <xdr:rowOff>175260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78F2D3-F6BB-406F-A9EE-951539FACD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7620</xdr:rowOff>
    </xdr:from>
    <xdr:to>
      <xdr:col>11</xdr:col>
      <xdr:colOff>167640</xdr:colOff>
      <xdr:row>17</xdr:row>
      <xdr:rowOff>106680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522FB3C-B64F-4C40-8936-0FD3BC147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2</xdr:row>
      <xdr:rowOff>15240</xdr:rowOff>
    </xdr:from>
    <xdr:to>
      <xdr:col>11</xdr:col>
      <xdr:colOff>457200</xdr:colOff>
      <xdr:row>18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D28CC6-7C07-4CEE-8FC1-A66CFB3BD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541020</xdr:colOff>
      <xdr:row>2</xdr:row>
      <xdr:rowOff>45720</xdr:rowOff>
    </xdr:from>
    <xdr:to>
      <xdr:col>11</xdr:col>
      <xdr:colOff>365760</xdr:colOff>
      <xdr:row>17</xdr:row>
      <xdr:rowOff>60960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E43CBA-74AD-41F3-9AB7-F99BF0E02E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_56216dab-b550-447a-983b-0ebf8cf69cdd" displayName="tab_56216dab_b550_447a_983b_0ebf8cf69cdd" ref="A1:D17">
  <autoFilter ref="A1:D17" xr:uid="{00000000-0009-0000-0100-000001000000}"/>
  <tableColumns count="4">
    <tableColumn id="1" xr3:uid="{00000000-0010-0000-0000-000001000000}" name="Criterion"/>
    <tableColumn id="2" xr3:uid="{00000000-0010-0000-0000-000002000000}" name="Path"/>
    <tableColumn id="3" xr3:uid="{00000000-0010-0000-0000-000003000000}" name="Global weight [%]"/>
    <tableColumn id="4" xr3:uid="{00000000-0010-0000-0000-000004000000}" name="Local weight [%]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AEAF-6219-4B47-9D06-2813BB0C13D7}">
  <dimension ref="B2:C9"/>
  <sheetViews>
    <sheetView showGridLines="0" tabSelected="1" zoomScale="120" zoomScaleNormal="120" workbookViewId="0">
      <selection activeCell="B5" sqref="B5"/>
    </sheetView>
  </sheetViews>
  <sheetFormatPr defaultRowHeight="14.4" x14ac:dyDescent="0.3"/>
  <cols>
    <col min="2" max="2" width="27.44140625" bestFit="1" customWidth="1"/>
    <col min="3" max="3" width="13.33203125" style="2" customWidth="1"/>
  </cols>
  <sheetData>
    <row r="2" spans="2:3" s="4" customFormat="1" ht="21" x14ac:dyDescent="0.4">
      <c r="B2" s="4" t="s">
        <v>36</v>
      </c>
      <c r="C2" s="5"/>
    </row>
    <row r="4" spans="2:3" x14ac:dyDescent="0.3">
      <c r="C4" s="3" t="s">
        <v>35</v>
      </c>
    </row>
    <row r="5" spans="2:3" x14ac:dyDescent="0.3">
      <c r="C5" s="9">
        <f>SUM(C6:C9)</f>
        <v>1</v>
      </c>
    </row>
    <row r="6" spans="2:3" x14ac:dyDescent="0.3">
      <c r="B6" s="6" t="s">
        <v>13</v>
      </c>
      <c r="C6" s="12">
        <f>SUMIF(Weights!$A:$A,$B6,Weights!$C:$C)</f>
        <v>0.18060000000000001</v>
      </c>
    </row>
    <row r="7" spans="2:3" x14ac:dyDescent="0.3">
      <c r="B7" s="6" t="s">
        <v>5</v>
      </c>
      <c r="C7" s="12">
        <f>SUMIF(Weights!$A:$A,$B7,Weights!$C:$C)</f>
        <v>0.2303</v>
      </c>
    </row>
    <row r="8" spans="2:3" x14ac:dyDescent="0.3">
      <c r="B8" s="6" t="s">
        <v>21</v>
      </c>
      <c r="C8" s="12">
        <f>SUMIF(Weights!$A:$A,$B8,Weights!$C:$C)</f>
        <v>0.27700000000000002</v>
      </c>
    </row>
    <row r="9" spans="2:3" x14ac:dyDescent="0.3">
      <c r="B9" s="6" t="s">
        <v>27</v>
      </c>
      <c r="C9" s="12">
        <f>SUMIF(Weights!$A:$A,$B9,Weights!$C:$C)</f>
        <v>0.31209999999999999</v>
      </c>
    </row>
  </sheetData>
  <sortState xmlns:xlrd2="http://schemas.microsoft.com/office/spreadsheetml/2017/richdata2" ref="B6:C9">
    <sortCondition ref="C6:C9"/>
  </sortState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A491-F13E-4A79-8D67-E806AD1C4C77}">
  <dimension ref="B1:C10"/>
  <sheetViews>
    <sheetView showGridLines="0" zoomScale="120" zoomScaleNormal="120" workbookViewId="0">
      <selection activeCell="B5" sqref="B5"/>
    </sheetView>
  </sheetViews>
  <sheetFormatPr defaultRowHeight="14.4" x14ac:dyDescent="0.3"/>
  <cols>
    <col min="2" max="2" width="42.6640625" customWidth="1"/>
  </cols>
  <sheetData>
    <row r="1" spans="2:3" x14ac:dyDescent="0.3">
      <c r="C1" s="2"/>
    </row>
    <row r="2" spans="2:3" s="10" customFormat="1" ht="25.8" x14ac:dyDescent="0.5">
      <c r="B2" s="10" t="s">
        <v>38</v>
      </c>
      <c r="C2" s="11"/>
    </row>
    <row r="3" spans="2:3" s="4" customFormat="1" ht="21" x14ac:dyDescent="0.4">
      <c r="B3" s="4" t="s">
        <v>5</v>
      </c>
      <c r="C3" s="13">
        <f>SUMIF(TOPO!$B:$B,$B3,TOPO!$C:$C)</f>
        <v>0.2303</v>
      </c>
    </row>
    <row r="4" spans="2:3" s="4" customFormat="1" ht="21" x14ac:dyDescent="0.4">
      <c r="C4" s="13"/>
    </row>
    <row r="5" spans="2:3" x14ac:dyDescent="0.3">
      <c r="C5" s="3" t="s">
        <v>37</v>
      </c>
    </row>
    <row r="6" spans="2:3" x14ac:dyDescent="0.3">
      <c r="C6" s="9">
        <f>SUM(C7:C10)</f>
        <v>0.99990000000000001</v>
      </c>
    </row>
    <row r="7" spans="2:3" x14ac:dyDescent="0.3">
      <c r="B7" s="6" t="s">
        <v>11</v>
      </c>
      <c r="C7" s="7">
        <f>SUMIF(Weights!$A:$A,$B7,Weights!$D:$D)</f>
        <v>0.18140000000000001</v>
      </c>
    </row>
    <row r="8" spans="2:3" x14ac:dyDescent="0.3">
      <c r="B8" s="6" t="s">
        <v>7</v>
      </c>
      <c r="C8" s="7">
        <f>SUMIF(Weights!$A:$A,$B8,Weights!$D:$D)</f>
        <v>0.39179999999999998</v>
      </c>
    </row>
    <row r="9" spans="2:3" x14ac:dyDescent="0.3">
      <c r="B9" s="6" t="s">
        <v>9</v>
      </c>
      <c r="C9" s="7">
        <f>SUMIF(Weights!$A:$A,$B9,Weights!$D:$D)</f>
        <v>0.42670000000000002</v>
      </c>
    </row>
    <row r="10" spans="2:3" x14ac:dyDescent="0.3">
      <c r="B10" s="6"/>
      <c r="C10" s="8"/>
    </row>
  </sheetData>
  <sortState xmlns:xlrd2="http://schemas.microsoft.com/office/spreadsheetml/2017/richdata2" ref="B7:C9">
    <sortCondition ref="C7:C9"/>
  </sortState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9C98-8797-476B-98AE-C8C913474B0A}">
  <dimension ref="B1:C9"/>
  <sheetViews>
    <sheetView showGridLines="0" zoomScale="120" zoomScaleNormal="120" workbookViewId="0">
      <selection activeCell="C9" sqref="C9"/>
    </sheetView>
  </sheetViews>
  <sheetFormatPr defaultRowHeight="14.4" x14ac:dyDescent="0.3"/>
  <cols>
    <col min="2" max="2" width="41.5546875" customWidth="1"/>
  </cols>
  <sheetData>
    <row r="1" spans="2:3" x14ac:dyDescent="0.3">
      <c r="C1" s="2"/>
    </row>
    <row r="2" spans="2:3" s="10" customFormat="1" ht="25.8" x14ac:dyDescent="0.5">
      <c r="B2" s="10" t="s">
        <v>38</v>
      </c>
      <c r="C2" s="11"/>
    </row>
    <row r="3" spans="2:3" s="4" customFormat="1" ht="21" x14ac:dyDescent="0.4">
      <c r="B3" s="4" t="s">
        <v>13</v>
      </c>
      <c r="C3" s="13">
        <f>SUMIF(TOPO!$B:$B,$B3,TOPO!$C:$C)</f>
        <v>0.18060000000000001</v>
      </c>
    </row>
    <row r="4" spans="2:3" x14ac:dyDescent="0.3">
      <c r="C4" s="3" t="s">
        <v>37</v>
      </c>
    </row>
    <row r="5" spans="2:3" x14ac:dyDescent="0.3">
      <c r="C5" s="9">
        <f>SUM(C6:C9)</f>
        <v>0.99990000000000001</v>
      </c>
    </row>
    <row r="6" spans="2:3" x14ac:dyDescent="0.3">
      <c r="B6" s="6" t="s">
        <v>19</v>
      </c>
      <c r="C6" s="7">
        <f>SUMIF(Weights!$A:$A,$B6,Weights!$D:$D)</f>
        <v>0.25590000000000002</v>
      </c>
    </row>
    <row r="7" spans="2:3" x14ac:dyDescent="0.3">
      <c r="B7" s="6" t="s">
        <v>15</v>
      </c>
      <c r="C7" s="7">
        <f>SUMIF(Weights!$A:$A,$B7,Weights!$D:$D)</f>
        <v>0.36330000000000001</v>
      </c>
    </row>
    <row r="8" spans="2:3" x14ac:dyDescent="0.3">
      <c r="B8" s="6" t="s">
        <v>17</v>
      </c>
      <c r="C8" s="7">
        <f>SUMIF(Weights!$A:$A,$B8,Weights!$D:$D)</f>
        <v>0.38069999999999998</v>
      </c>
    </row>
    <row r="9" spans="2:3" x14ac:dyDescent="0.3">
      <c r="B9" s="6"/>
      <c r="C9" s="8"/>
    </row>
  </sheetData>
  <sortState xmlns:xlrd2="http://schemas.microsoft.com/office/spreadsheetml/2017/richdata2" ref="B6:C8">
    <sortCondition ref="C6:C8"/>
  </sortState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01BD6-F26C-4CEE-AA64-0DCD844863B1}">
  <dimension ref="B1:C10"/>
  <sheetViews>
    <sheetView showGridLines="0" zoomScale="120" zoomScaleNormal="120" workbookViewId="0">
      <selection activeCell="B17" sqref="B17"/>
    </sheetView>
  </sheetViews>
  <sheetFormatPr defaultRowHeight="14.4" x14ac:dyDescent="0.3"/>
  <cols>
    <col min="2" max="2" width="43.77734375" customWidth="1"/>
  </cols>
  <sheetData>
    <row r="1" spans="2:3" x14ac:dyDescent="0.3">
      <c r="C1" s="2"/>
    </row>
    <row r="2" spans="2:3" s="10" customFormat="1" ht="25.8" x14ac:dyDescent="0.5">
      <c r="B2" s="10" t="s">
        <v>38</v>
      </c>
      <c r="C2" s="11"/>
    </row>
    <row r="3" spans="2:3" s="4" customFormat="1" ht="21" x14ac:dyDescent="0.4">
      <c r="B3" s="4" t="s">
        <v>21</v>
      </c>
      <c r="C3" s="13">
        <f>SUMIF(TOPO!$B:$B,$B3,TOPO!$C:$C)</f>
        <v>0.27700000000000002</v>
      </c>
    </row>
    <row r="4" spans="2:3" s="4" customFormat="1" ht="21" x14ac:dyDescent="0.4">
      <c r="C4" s="13"/>
    </row>
    <row r="5" spans="2:3" x14ac:dyDescent="0.3">
      <c r="C5" s="3" t="s">
        <v>37</v>
      </c>
    </row>
    <row r="6" spans="2:3" x14ac:dyDescent="0.3">
      <c r="C6" s="9">
        <f>SUM(C7:C10)</f>
        <v>1</v>
      </c>
    </row>
    <row r="7" spans="2:3" x14ac:dyDescent="0.3">
      <c r="B7" s="6" t="s">
        <v>25</v>
      </c>
      <c r="C7" s="7">
        <f>SUMIF(Weights!$A:$A,$B7,Weights!$D:$D)</f>
        <v>0.49490000000000001</v>
      </c>
    </row>
    <row r="8" spans="2:3" x14ac:dyDescent="0.3">
      <c r="B8" s="6" t="s">
        <v>23</v>
      </c>
      <c r="C8" s="7">
        <f>SUMIF(Weights!$A:$A,$B8,Weights!$D:$D)</f>
        <v>0.50509999999999999</v>
      </c>
    </row>
    <row r="9" spans="2:3" x14ac:dyDescent="0.3">
      <c r="B9" s="6"/>
      <c r="C9" s="7"/>
    </row>
    <row r="10" spans="2:3" x14ac:dyDescent="0.3">
      <c r="B10" s="6"/>
      <c r="C10" s="8"/>
    </row>
  </sheetData>
  <sortState xmlns:xlrd2="http://schemas.microsoft.com/office/spreadsheetml/2017/richdata2" ref="B7:C8">
    <sortCondition ref="C7:C8"/>
  </sortState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FF36A-2BDE-4462-8507-254D8A414BBE}">
  <dimension ref="B1:C9"/>
  <sheetViews>
    <sheetView showGridLines="0" zoomScale="120" zoomScaleNormal="120" workbookViewId="0">
      <selection activeCell="B4" sqref="B4"/>
    </sheetView>
  </sheetViews>
  <sheetFormatPr defaultRowHeight="14.4" x14ac:dyDescent="0.3"/>
  <cols>
    <col min="2" max="2" width="38.21875" customWidth="1"/>
  </cols>
  <sheetData>
    <row r="1" spans="2:3" x14ac:dyDescent="0.3">
      <c r="C1" s="2"/>
    </row>
    <row r="2" spans="2:3" s="10" customFormat="1" ht="25.8" x14ac:dyDescent="0.5">
      <c r="B2" s="10" t="s">
        <v>38</v>
      </c>
      <c r="C2" s="11"/>
    </row>
    <row r="3" spans="2:3" s="4" customFormat="1" ht="21" x14ac:dyDescent="0.4">
      <c r="B3" s="4" t="s">
        <v>27</v>
      </c>
      <c r="C3" s="13">
        <f>SUMIF(TOPO!$B:$B,$B3,TOPO!$C:$C)</f>
        <v>0.31209999999999999</v>
      </c>
    </row>
    <row r="4" spans="2:3" x14ac:dyDescent="0.3">
      <c r="C4" s="3" t="s">
        <v>37</v>
      </c>
    </row>
    <row r="5" spans="2:3" x14ac:dyDescent="0.3">
      <c r="C5" s="9">
        <f>SUM(C6:C9)</f>
        <v>1</v>
      </c>
    </row>
    <row r="6" spans="2:3" x14ac:dyDescent="0.3">
      <c r="B6" s="6" t="s">
        <v>29</v>
      </c>
      <c r="C6" s="7">
        <f>SUMIF(Weights!$A:$A,$B6,Weights!$D:$D)</f>
        <v>0.25590000000000002</v>
      </c>
    </row>
    <row r="7" spans="2:3" x14ac:dyDescent="0.3">
      <c r="B7" s="6" t="s">
        <v>33</v>
      </c>
      <c r="C7" s="7">
        <f>SUMIF(Weights!$A:$A,$B7,Weights!$D:$D)</f>
        <v>0.2979</v>
      </c>
    </row>
    <row r="8" spans="2:3" x14ac:dyDescent="0.3">
      <c r="B8" s="6" t="s">
        <v>31</v>
      </c>
      <c r="C8" s="7">
        <f>SUMIF(Weights!$A:$A,$B8,Weights!$D:$D)</f>
        <v>0.44619999999999999</v>
      </c>
    </row>
    <row r="9" spans="2:3" x14ac:dyDescent="0.3">
      <c r="B9" s="6"/>
      <c r="C9" s="8"/>
    </row>
  </sheetData>
  <sortState xmlns:xlrd2="http://schemas.microsoft.com/office/spreadsheetml/2017/richdata2" ref="B6:C8">
    <sortCondition ref="C6:C8"/>
  </sortState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038E0-91F0-4C96-BE24-CAEF1F83D8E8}">
  <dimension ref="B2:C16"/>
  <sheetViews>
    <sheetView showGridLines="0" zoomScale="120" zoomScaleNormal="120" workbookViewId="0">
      <selection activeCell="B4" sqref="B4"/>
    </sheetView>
  </sheetViews>
  <sheetFormatPr defaultRowHeight="14.4" x14ac:dyDescent="0.3"/>
  <cols>
    <col min="2" max="2" width="41.33203125" bestFit="1" customWidth="1"/>
  </cols>
  <sheetData>
    <row r="2" spans="2:3" s="10" customFormat="1" ht="25.8" x14ac:dyDescent="0.5">
      <c r="B2" s="10" t="s">
        <v>38</v>
      </c>
      <c r="C2" s="11"/>
    </row>
    <row r="3" spans="2:3" s="4" customFormat="1" ht="21" x14ac:dyDescent="0.4">
      <c r="C3" s="5"/>
    </row>
    <row r="4" spans="2:3" s="4" customFormat="1" ht="21" x14ac:dyDescent="0.4">
      <c r="C4" s="3" t="s">
        <v>35</v>
      </c>
    </row>
    <row r="5" spans="2:3" s="4" customFormat="1" ht="21" x14ac:dyDescent="0.4">
      <c r="C5" s="9">
        <f>SUM(C6:C16)</f>
        <v>1.0001</v>
      </c>
    </row>
    <row r="6" spans="2:3" x14ac:dyDescent="0.3">
      <c r="B6" t="s">
        <v>11</v>
      </c>
      <c r="C6" s="12">
        <f>SUMIF(Weights!$A:$A,$B6,Weights!$C:$C)</f>
        <v>4.1799999999999997E-2</v>
      </c>
    </row>
    <row r="7" spans="2:3" x14ac:dyDescent="0.3">
      <c r="B7" t="s">
        <v>19</v>
      </c>
      <c r="C7" s="12">
        <f>SUMIF(Weights!$A:$A,$B7,Weights!$C:$C)</f>
        <v>4.6199999999999998E-2</v>
      </c>
    </row>
    <row r="8" spans="2:3" x14ac:dyDescent="0.3">
      <c r="B8" t="s">
        <v>15</v>
      </c>
      <c r="C8" s="12">
        <f>SUMIF(Weights!$A:$A,$B8,Weights!$C:$C)</f>
        <v>6.5600000000000006E-2</v>
      </c>
    </row>
    <row r="9" spans="2:3" x14ac:dyDescent="0.3">
      <c r="B9" t="s">
        <v>17</v>
      </c>
      <c r="C9" s="12">
        <f>SUMIF(Weights!$A:$A,$B9,Weights!$C:$C)</f>
        <v>6.88E-2</v>
      </c>
    </row>
    <row r="10" spans="2:3" x14ac:dyDescent="0.3">
      <c r="B10" t="s">
        <v>29</v>
      </c>
      <c r="C10" s="12">
        <f>SUMIF(Weights!$A:$A,$B10,Weights!$C:$C)</f>
        <v>7.9899999999999999E-2</v>
      </c>
    </row>
    <row r="11" spans="2:3" x14ac:dyDescent="0.3">
      <c r="B11" t="s">
        <v>7</v>
      </c>
      <c r="C11" s="12">
        <f>SUMIF(Weights!$A:$A,$B11,Weights!$C:$C)</f>
        <v>9.0200000000000002E-2</v>
      </c>
    </row>
    <row r="12" spans="2:3" x14ac:dyDescent="0.3">
      <c r="B12" t="s">
        <v>33</v>
      </c>
      <c r="C12" s="12">
        <f>SUMIF(Weights!$A:$A,$B12,Weights!$C:$C)</f>
        <v>9.2999999999999999E-2</v>
      </c>
    </row>
    <row r="13" spans="2:3" x14ac:dyDescent="0.3">
      <c r="B13" t="s">
        <v>9</v>
      </c>
      <c r="C13" s="12">
        <f>SUMIF(Weights!$A:$A,$B13,Weights!$C:$C)</f>
        <v>9.8299999999999998E-2</v>
      </c>
    </row>
    <row r="14" spans="2:3" x14ac:dyDescent="0.3">
      <c r="B14" t="s">
        <v>25</v>
      </c>
      <c r="C14" s="12">
        <f>SUMIF(Weights!$A:$A,$B14,Weights!$C:$C)</f>
        <v>0.1371</v>
      </c>
    </row>
    <row r="15" spans="2:3" x14ac:dyDescent="0.3">
      <c r="B15" t="s">
        <v>31</v>
      </c>
      <c r="C15" s="12">
        <f>SUMIF(Weights!$A:$A,$B15,Weights!$C:$C)</f>
        <v>0.13930000000000001</v>
      </c>
    </row>
    <row r="16" spans="2:3" x14ac:dyDescent="0.3">
      <c r="B16" t="s">
        <v>23</v>
      </c>
      <c r="C16" s="12">
        <f>SUMIF(Weights!$A:$A,$B16,Weights!$C:$C)</f>
        <v>0.1399</v>
      </c>
    </row>
  </sheetData>
  <sortState xmlns:xlrd2="http://schemas.microsoft.com/office/spreadsheetml/2017/richdata2" ref="B6:C16">
    <sortCondition ref="C6:C16"/>
  </sortState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D38"/>
  <sheetViews>
    <sheetView workbookViewId="0">
      <selection activeCell="A2" sqref="A2:D17"/>
    </sheetView>
  </sheetViews>
  <sheetFormatPr defaultRowHeight="14.4" x14ac:dyDescent="0.3"/>
  <cols>
    <col min="1" max="1" width="41.33203125" bestFit="1" customWidth="1"/>
    <col min="2" max="2" width="70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4</v>
      </c>
      <c r="C2" s="1">
        <v>1</v>
      </c>
      <c r="D2" s="1">
        <v>1</v>
      </c>
    </row>
    <row r="3" spans="1:4" x14ac:dyDescent="0.3">
      <c r="A3" t="s">
        <v>5</v>
      </c>
      <c r="B3" t="s">
        <v>6</v>
      </c>
      <c r="C3" s="1">
        <v>0.2303</v>
      </c>
      <c r="D3" s="1">
        <v>0.2303</v>
      </c>
    </row>
    <row r="4" spans="1:4" x14ac:dyDescent="0.3">
      <c r="A4" t="s">
        <v>7</v>
      </c>
      <c r="B4" t="s">
        <v>8</v>
      </c>
      <c r="C4" s="1">
        <v>9.0200000000000002E-2</v>
      </c>
      <c r="D4" s="1">
        <v>0.39179999999999998</v>
      </c>
    </row>
    <row r="5" spans="1:4" x14ac:dyDescent="0.3">
      <c r="A5" t="s">
        <v>9</v>
      </c>
      <c r="B5" t="s">
        <v>10</v>
      </c>
      <c r="C5" s="1">
        <v>9.8299999999999998E-2</v>
      </c>
      <c r="D5" s="1">
        <v>0.42670000000000002</v>
      </c>
    </row>
    <row r="6" spans="1:4" x14ac:dyDescent="0.3">
      <c r="A6" t="s">
        <v>11</v>
      </c>
      <c r="B6" t="s">
        <v>12</v>
      </c>
      <c r="C6" s="1">
        <v>4.1799999999999997E-2</v>
      </c>
      <c r="D6" s="1">
        <v>0.18140000000000001</v>
      </c>
    </row>
    <row r="7" spans="1:4" x14ac:dyDescent="0.3">
      <c r="A7" t="s">
        <v>13</v>
      </c>
      <c r="B7" t="s">
        <v>14</v>
      </c>
      <c r="C7" s="1">
        <v>0.18060000000000001</v>
      </c>
      <c r="D7" s="1">
        <v>0.18060000000000001</v>
      </c>
    </row>
    <row r="8" spans="1:4" x14ac:dyDescent="0.3">
      <c r="A8" t="s">
        <v>15</v>
      </c>
      <c r="B8" t="s">
        <v>16</v>
      </c>
      <c r="C8" s="1">
        <v>6.5600000000000006E-2</v>
      </c>
      <c r="D8" s="1">
        <v>0.36330000000000001</v>
      </c>
    </row>
    <row r="9" spans="1:4" x14ac:dyDescent="0.3">
      <c r="A9" t="s">
        <v>17</v>
      </c>
      <c r="B9" t="s">
        <v>18</v>
      </c>
      <c r="C9" s="1">
        <v>6.88E-2</v>
      </c>
      <c r="D9" s="1">
        <v>0.38069999999999998</v>
      </c>
    </row>
    <row r="10" spans="1:4" x14ac:dyDescent="0.3">
      <c r="A10" t="s">
        <v>19</v>
      </c>
      <c r="B10" t="s">
        <v>20</v>
      </c>
      <c r="C10" s="1">
        <v>4.6199999999999998E-2</v>
      </c>
      <c r="D10" s="1">
        <v>0.25590000000000002</v>
      </c>
    </row>
    <row r="11" spans="1:4" x14ac:dyDescent="0.3">
      <c r="A11" t="s">
        <v>21</v>
      </c>
      <c r="B11" t="s">
        <v>22</v>
      </c>
      <c r="C11" s="1">
        <v>0.27700000000000002</v>
      </c>
      <c r="D11" s="1">
        <v>0.27700000000000002</v>
      </c>
    </row>
    <row r="12" spans="1:4" x14ac:dyDescent="0.3">
      <c r="A12" t="s">
        <v>23</v>
      </c>
      <c r="B12" t="s">
        <v>24</v>
      </c>
      <c r="C12" s="1">
        <v>0.1399</v>
      </c>
      <c r="D12" s="1">
        <v>0.50509999999999999</v>
      </c>
    </row>
    <row r="13" spans="1:4" x14ac:dyDescent="0.3">
      <c r="A13" t="s">
        <v>25</v>
      </c>
      <c r="B13" t="s">
        <v>26</v>
      </c>
      <c r="C13" s="1">
        <v>0.1371</v>
      </c>
      <c r="D13" s="1">
        <v>0.49490000000000001</v>
      </c>
    </row>
    <row r="14" spans="1:4" x14ac:dyDescent="0.3">
      <c r="A14" t="s">
        <v>27</v>
      </c>
      <c r="B14" t="s">
        <v>28</v>
      </c>
      <c r="C14" s="1">
        <v>0.31209999999999999</v>
      </c>
      <c r="D14" s="1">
        <v>0.31209999999999999</v>
      </c>
    </row>
    <row r="15" spans="1:4" x14ac:dyDescent="0.3">
      <c r="A15" t="s">
        <v>29</v>
      </c>
      <c r="B15" t="s">
        <v>30</v>
      </c>
      <c r="C15" s="1">
        <v>7.9899999999999999E-2</v>
      </c>
      <c r="D15" s="1">
        <v>0.25590000000000002</v>
      </c>
    </row>
    <row r="16" spans="1:4" x14ac:dyDescent="0.3">
      <c r="A16" t="s">
        <v>31</v>
      </c>
      <c r="B16" t="s">
        <v>32</v>
      </c>
      <c r="C16" s="1">
        <v>0.13930000000000001</v>
      </c>
      <c r="D16" s="1">
        <v>0.44619999999999999</v>
      </c>
    </row>
    <row r="17" spans="1:4" x14ac:dyDescent="0.3">
      <c r="A17" t="s">
        <v>33</v>
      </c>
      <c r="B17" t="s">
        <v>34</v>
      </c>
      <c r="C17" s="1">
        <v>9.2999999999999999E-2</v>
      </c>
      <c r="D17" s="1">
        <v>0.2979</v>
      </c>
    </row>
    <row r="21" spans="1:4" x14ac:dyDescent="0.3">
      <c r="C21" s="1"/>
      <c r="D21" s="1"/>
    </row>
    <row r="22" spans="1:4" x14ac:dyDescent="0.3">
      <c r="C22" s="1"/>
      <c r="D22" s="1"/>
    </row>
    <row r="23" spans="1:4" x14ac:dyDescent="0.3">
      <c r="C23" s="1"/>
      <c r="D23" s="1"/>
    </row>
    <row r="24" spans="1:4" x14ac:dyDescent="0.3">
      <c r="C24" s="1"/>
      <c r="D24" s="1"/>
    </row>
    <row r="28" spans="1:4" x14ac:dyDescent="0.3">
      <c r="C28" s="1"/>
      <c r="D28" s="1"/>
    </row>
    <row r="29" spans="1:4" x14ac:dyDescent="0.3">
      <c r="C29" s="1"/>
      <c r="D29" s="1"/>
    </row>
    <row r="30" spans="1:4" x14ac:dyDescent="0.3">
      <c r="C30" s="1"/>
      <c r="D30" s="1"/>
    </row>
    <row r="31" spans="1:4" x14ac:dyDescent="0.3">
      <c r="C31" s="1"/>
      <c r="D31" s="1"/>
    </row>
    <row r="32" spans="1:4" x14ac:dyDescent="0.3">
      <c r="C32" s="1"/>
      <c r="D32" s="1"/>
    </row>
    <row r="33" spans="3:4" x14ac:dyDescent="0.3">
      <c r="C33" s="1"/>
      <c r="D33" s="1"/>
    </row>
    <row r="34" spans="3:4" x14ac:dyDescent="0.3">
      <c r="C34" s="1"/>
      <c r="D34" s="1"/>
    </row>
    <row r="35" spans="3:4" x14ac:dyDescent="0.3">
      <c r="C35" s="1"/>
      <c r="D35" s="1"/>
    </row>
    <row r="36" spans="3:4" x14ac:dyDescent="0.3">
      <c r="C36" s="1"/>
      <c r="D36" s="1"/>
    </row>
    <row r="37" spans="3:4" x14ac:dyDescent="0.3">
      <c r="C37" s="1"/>
      <c r="D37" s="1"/>
    </row>
    <row r="38" spans="3:4" x14ac:dyDescent="0.3">
      <c r="C38" s="1"/>
      <c r="D38" s="1"/>
    </row>
  </sheetData>
  <sortState xmlns:xlrd2="http://schemas.microsoft.com/office/spreadsheetml/2017/richdata2" ref="A28:D38">
    <sortCondition ref="C28"/>
  </sortState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TOPO</vt:lpstr>
      <vt:lpstr>Sustentabilidade</vt:lpstr>
      <vt:lpstr>Usuarios</vt:lpstr>
      <vt:lpstr>Infraestrutura</vt:lpstr>
      <vt:lpstr>Factibilidade</vt:lpstr>
      <vt:lpstr>TOTAL</vt:lpstr>
      <vt:lpstr>Weights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Roberto Gentilezza</cp:lastModifiedBy>
  <dcterms:created xsi:type="dcterms:W3CDTF">2019-03-10T23:52:00Z</dcterms:created>
  <dcterms:modified xsi:type="dcterms:W3CDTF">2019-03-11T16:15:49Z</dcterms:modified>
</cp:coreProperties>
</file>